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硕士阶段文件\伪延性实验数据\2022.11 长沙\原始数据\"/>
    </mc:Choice>
  </mc:AlternateContent>
  <xr:revisionPtr revIDLastSave="0" documentId="13_ncr:1_{28B74300-0F04-491B-A1D3-96D136DF2BFB}" xr6:coauthVersionLast="47" xr6:coauthVersionMax="47" xr10:uidLastSave="{00000000-0000-0000-0000-000000000000}"/>
  <bookViews>
    <workbookView xWindow="26772" yWindow="-504" windowWidth="30936" windowHeight="16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1" l="1"/>
  <c r="J55" i="1"/>
  <c r="K59" i="1"/>
  <c r="L59" i="1"/>
  <c r="M59" i="1"/>
  <c r="N59" i="1"/>
  <c r="K55" i="1"/>
  <c r="L55" i="1"/>
  <c r="M55" i="1"/>
  <c r="N55" i="1"/>
  <c r="H55" i="1"/>
  <c r="O55" i="1" s="1"/>
  <c r="H57" i="1"/>
  <c r="H58" i="1"/>
  <c r="O59" i="1" s="1"/>
  <c r="H59" i="1"/>
  <c r="H60" i="1"/>
  <c r="H61" i="1"/>
  <c r="H62" i="1"/>
  <c r="H54" i="1"/>
  <c r="R12" i="1"/>
  <c r="P12" i="1"/>
  <c r="O12" i="1"/>
  <c r="N12" i="1"/>
  <c r="F23" i="1"/>
  <c r="F24" i="1"/>
  <c r="F25" i="1"/>
  <c r="Q12" i="1" s="1"/>
  <c r="F26" i="1"/>
  <c r="F22" i="1"/>
  <c r="R4" i="1"/>
  <c r="R22" i="1"/>
  <c r="R20" i="1"/>
  <c r="R18" i="1"/>
  <c r="R16" i="1"/>
  <c r="R14" i="1"/>
  <c r="R6" i="1"/>
  <c r="P4" i="1"/>
  <c r="P6" i="1"/>
  <c r="O6" i="1"/>
  <c r="N6" i="1"/>
  <c r="O4" i="1"/>
  <c r="O22" i="1"/>
  <c r="O20" i="1"/>
  <c r="O18" i="1"/>
  <c r="O16" i="1"/>
  <c r="O14" i="1"/>
  <c r="N4" i="1"/>
  <c r="N22" i="1"/>
  <c r="N20" i="1"/>
  <c r="N18" i="1"/>
  <c r="N16" i="1"/>
  <c r="N14" i="1"/>
  <c r="P20" i="1"/>
  <c r="P22" i="1"/>
  <c r="P18" i="1"/>
  <c r="P16" i="1"/>
  <c r="P14" i="1"/>
  <c r="F5" i="1"/>
  <c r="F6" i="1"/>
  <c r="F7" i="1"/>
  <c r="F8" i="1"/>
  <c r="F9" i="1"/>
  <c r="F10" i="1"/>
  <c r="F11" i="1"/>
  <c r="F12" i="1"/>
  <c r="F27" i="1"/>
  <c r="F28" i="1"/>
  <c r="F29" i="1"/>
  <c r="F30" i="1"/>
  <c r="F31" i="1"/>
  <c r="F32" i="1"/>
  <c r="F33" i="1"/>
  <c r="F34" i="1"/>
  <c r="F35" i="1"/>
  <c r="F36" i="1"/>
  <c r="F38" i="1"/>
  <c r="F39" i="1"/>
  <c r="F40" i="1"/>
  <c r="F41" i="1"/>
  <c r="F42" i="1"/>
  <c r="F43" i="1"/>
  <c r="F44" i="1"/>
  <c r="F45" i="1"/>
  <c r="F46" i="1"/>
  <c r="F47" i="1"/>
  <c r="F2" i="1"/>
  <c r="M22" i="1"/>
  <c r="M20" i="1"/>
  <c r="M18" i="1"/>
  <c r="M16" i="1"/>
  <c r="M14" i="1"/>
  <c r="M12" i="1"/>
  <c r="M10" i="1"/>
  <c r="M8" i="1"/>
  <c r="M6" i="1"/>
  <c r="M4" i="1"/>
  <c r="L22" i="1"/>
  <c r="L20" i="1"/>
  <c r="L18" i="1"/>
  <c r="L16" i="1"/>
  <c r="L14" i="1"/>
  <c r="L12" i="1"/>
  <c r="L10" i="1"/>
  <c r="L8" i="1"/>
  <c r="L6" i="1"/>
  <c r="L4" i="1"/>
  <c r="Q20" i="1" l="1"/>
  <c r="Q16" i="1"/>
  <c r="Q18" i="1"/>
  <c r="Q6" i="1"/>
  <c r="Q4" i="1"/>
  <c r="Q14" i="1"/>
  <c r="Q22" i="1"/>
</calcChain>
</file>

<file path=xl/sharedStrings.xml><?xml version="1.0" encoding="utf-8"?>
<sst xmlns="http://schemas.openxmlformats.org/spreadsheetml/2006/main" count="120" uniqueCount="82">
  <si>
    <t>试样编号</t>
    <phoneticPr fontId="1" type="noConversion"/>
  </si>
  <si>
    <t>Specimen type</t>
    <phoneticPr fontId="1" type="noConversion"/>
  </si>
  <si>
    <t>Property</t>
    <phoneticPr fontId="1" type="noConversion"/>
  </si>
  <si>
    <t>Average</t>
    <phoneticPr fontId="1" type="noConversion"/>
  </si>
  <si>
    <t>Coeff. of variation (%)</t>
    <phoneticPr fontId="1" type="noConversion"/>
  </si>
  <si>
    <t>"Yield" stress</t>
    <phoneticPr fontId="1" type="noConversion"/>
  </si>
  <si>
    <t>Modulus</t>
    <phoneticPr fontId="1" type="noConversion"/>
  </si>
  <si>
    <t>G4C2G4-V20-12.5-1</t>
  </si>
  <si>
    <t>G4C2G4-V20-12.5-3</t>
  </si>
  <si>
    <t>G4C2G4-V20-12.5-4</t>
  </si>
  <si>
    <t>G4C2G4-V20-12.5-5</t>
  </si>
  <si>
    <t>G4C2G4-V20-12.5-6</t>
  </si>
  <si>
    <t>G4C2G4-V20-12.5-7</t>
  </si>
  <si>
    <t>G4C2G4-V20-25-1</t>
  </si>
  <si>
    <t>G4C2G4-V20-25-2</t>
  </si>
  <si>
    <t>G4C2G4-V20-25-3</t>
  </si>
  <si>
    <t>G4C2G4-V20-25-4</t>
  </si>
  <si>
    <t>G4C2G4-V20-25-5</t>
  </si>
  <si>
    <t>G4C4G4-B5-25-1</t>
  </si>
  <si>
    <t>G4C4G4-B5-25-2</t>
  </si>
  <si>
    <t>G4C4G4-B5-25-4</t>
  </si>
  <si>
    <t>G4C4G4-B5-25-5</t>
  </si>
  <si>
    <t>G4C4G4-V5-25-1</t>
  </si>
  <si>
    <t>G4C4G4-V5-25-2</t>
  </si>
  <si>
    <t>G4C4G4-V5-25-3</t>
  </si>
  <si>
    <t>G4C4G4-V5-25-4</t>
  </si>
  <si>
    <t>G4C4G4-V5-25-6</t>
    <phoneticPr fontId="1" type="noConversion"/>
  </si>
  <si>
    <t>G4C4G4-V10-25-1</t>
  </si>
  <si>
    <t>G4C4G4-V10-25-2</t>
  </si>
  <si>
    <t>G4C4G4-V10-25-3</t>
  </si>
  <si>
    <t>G4C4G4-V10-25-4</t>
  </si>
  <si>
    <t>G4C4G4-V10-25-5</t>
  </si>
  <si>
    <t>G4C4G4-V20-12.5-1</t>
  </si>
  <si>
    <t>G4C4G4-V20-12.5-2</t>
  </si>
  <si>
    <t>G4C4G4-V20-12.5-3</t>
  </si>
  <si>
    <t>G4C4G4-V20-12.5-4</t>
  </si>
  <si>
    <t>G4C4G4-V20-12.5-5</t>
  </si>
  <si>
    <t>G4C4G4-V20-12.5-6</t>
  </si>
  <si>
    <t>G4C4G4-V20-25-2</t>
  </si>
  <si>
    <t>G4C4G4-V20-25-4</t>
  </si>
  <si>
    <t>G4C4G4-V20-25-5</t>
  </si>
  <si>
    <t>G4C4G4-V20-25-6</t>
  </si>
  <si>
    <t>G4C4G4-V20-25-7</t>
  </si>
  <si>
    <t>G4C6G4-V20-12.5-1</t>
  </si>
  <si>
    <t>G4C6G4-V20-12.5-2</t>
  </si>
  <si>
    <t>G4C6G4-V20-12.5-3</t>
  </si>
  <si>
    <t>G4C6G4-V20-12.5-4</t>
  </si>
  <si>
    <t>G4C6G4-V20-12.5-5</t>
  </si>
  <si>
    <t>G4C6G4-V20-25-1</t>
  </si>
  <si>
    <t>G4C6G4-V20-25-2</t>
  </si>
  <si>
    <t>G4C6G4-V20-25-4</t>
  </si>
  <si>
    <t>G4C6G4-V20-25-5</t>
  </si>
  <si>
    <t>G4C6G4-V20-25-6</t>
  </si>
  <si>
    <t>模量 (GPa)</t>
    <phoneticPr fontId="1" type="noConversion"/>
  </si>
  <si>
    <t>G4C2G4-3</t>
    <phoneticPr fontId="1" type="noConversion"/>
  </si>
  <si>
    <t>G4C2G4-4</t>
  </si>
  <si>
    <t>G4C2G4-5</t>
  </si>
  <si>
    <t>G4C2G4-6</t>
  </si>
  <si>
    <t>G4C4G4-1</t>
    <phoneticPr fontId="1" type="noConversion"/>
  </si>
  <si>
    <t>G4C2G4-V20-12.5</t>
    <phoneticPr fontId="1" type="noConversion"/>
  </si>
  <si>
    <t>G4C2G4-V20-25</t>
    <phoneticPr fontId="1" type="noConversion"/>
  </si>
  <si>
    <t>G4C4G4-B5-25</t>
    <phoneticPr fontId="1" type="noConversion"/>
  </si>
  <si>
    <t>G4C4G4-V5-25</t>
    <phoneticPr fontId="1" type="noConversion"/>
  </si>
  <si>
    <t>G4C4G4-V10-25</t>
    <phoneticPr fontId="1" type="noConversion"/>
  </si>
  <si>
    <t>G4C4G4-V20-12.5</t>
    <phoneticPr fontId="1" type="noConversion"/>
  </si>
  <si>
    <t>G4C4G4-V20-25</t>
    <phoneticPr fontId="1" type="noConversion"/>
  </si>
  <si>
    <t>G4C6G4-V20-12.5</t>
    <phoneticPr fontId="1" type="noConversion"/>
  </si>
  <si>
    <t>G4C6G4-V20-25</t>
    <phoneticPr fontId="1" type="noConversion"/>
  </si>
  <si>
    <t>G4C2G4</t>
    <phoneticPr fontId="1" type="noConversion"/>
  </si>
  <si>
    <t>标准差</t>
    <phoneticPr fontId="1" type="noConversion"/>
  </si>
  <si>
    <t>失效应变</t>
    <phoneticPr fontId="1" type="noConversion"/>
  </si>
  <si>
    <t>不计算</t>
    <phoneticPr fontId="1" type="noConversion"/>
  </si>
  <si>
    <t>伪延性应变</t>
    <phoneticPr fontId="1" type="noConversion"/>
  </si>
  <si>
    <t>"Yield" strain</t>
    <phoneticPr fontId="1" type="noConversion"/>
  </si>
  <si>
    <t>伪屈服应变</t>
    <phoneticPr fontId="1" type="noConversion"/>
  </si>
  <si>
    <t>伪屈服应力</t>
    <phoneticPr fontId="1" type="noConversion"/>
  </si>
  <si>
    <t>极限强度(Mpa)</t>
    <phoneticPr fontId="1" type="noConversion"/>
  </si>
  <si>
    <t>极限强度</t>
    <phoneticPr fontId="1" type="noConversion"/>
  </si>
  <si>
    <t>载荷突降点应变</t>
    <phoneticPr fontId="1" type="noConversion"/>
  </si>
  <si>
    <t>峰值应力</t>
    <phoneticPr fontId="1" type="noConversion"/>
  </si>
  <si>
    <t>谷底应力</t>
    <phoneticPr fontId="1" type="noConversion"/>
  </si>
  <si>
    <t>下降率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</si>
</sst>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abSelected="1" workbookViewId="0">
      <selection activeCell="I32" sqref="I32"/>
    </sheetView>
  </sheetViews>
  <sheetFormatPr defaultRowHeight="14" x14ac:dyDescent="0.3"/>
  <cols>
    <col min="1" max="1" width="22.1640625" customWidth="1"/>
    <col min="2" max="2" width="13.9140625" customWidth="1"/>
    <col min="3" max="3" width="11.25" bestFit="1" customWidth="1"/>
    <col min="4" max="8" width="11.25" customWidth="1"/>
    <col min="10" max="10" width="23" customWidth="1"/>
  </cols>
  <sheetData>
    <row r="1" spans="1:18" x14ac:dyDescent="0.3">
      <c r="A1" t="s">
        <v>0</v>
      </c>
      <c r="B1" t="s">
        <v>53</v>
      </c>
      <c r="C1" t="s">
        <v>74</v>
      </c>
      <c r="D1" t="s">
        <v>75</v>
      </c>
      <c r="E1" t="s">
        <v>70</v>
      </c>
      <c r="F1" t="s">
        <v>72</v>
      </c>
      <c r="G1" t="s">
        <v>76</v>
      </c>
      <c r="I1" s="1"/>
      <c r="J1" s="1"/>
      <c r="K1" s="1"/>
      <c r="L1" s="1"/>
    </row>
    <row r="2" spans="1:18" x14ac:dyDescent="0.3">
      <c r="A2" t="s">
        <v>7</v>
      </c>
      <c r="B2">
        <v>57.607221000000003</v>
      </c>
      <c r="C2">
        <v>2.2735635656819602</v>
      </c>
      <c r="D2">
        <v>1252.12956685789</v>
      </c>
      <c r="E2">
        <v>3.0533999999999999</v>
      </c>
      <c r="F2">
        <f>E2-C2</f>
        <v>0.77983643431803973</v>
      </c>
      <c r="G2">
        <v>1464.1143021647499</v>
      </c>
    </row>
    <row r="3" spans="1:18" x14ac:dyDescent="0.3">
      <c r="A3" t="s">
        <v>8</v>
      </c>
      <c r="B3">
        <v>57.188786999999998</v>
      </c>
      <c r="H3" t="s">
        <v>71</v>
      </c>
      <c r="J3" t="s">
        <v>1</v>
      </c>
      <c r="K3" t="s">
        <v>2</v>
      </c>
      <c r="L3" t="s">
        <v>6</v>
      </c>
      <c r="M3" t="s">
        <v>69</v>
      </c>
      <c r="N3" t="s">
        <v>73</v>
      </c>
      <c r="O3" t="s">
        <v>5</v>
      </c>
      <c r="P3" t="s">
        <v>70</v>
      </c>
      <c r="Q3" t="s">
        <v>72</v>
      </c>
      <c r="R3" t="s">
        <v>77</v>
      </c>
    </row>
    <row r="4" spans="1:18" x14ac:dyDescent="0.3">
      <c r="A4" t="s">
        <v>9</v>
      </c>
      <c r="B4">
        <v>56.792771000000002</v>
      </c>
      <c r="H4" t="s">
        <v>71</v>
      </c>
      <c r="J4" t="s">
        <v>59</v>
      </c>
      <c r="K4" t="s">
        <v>3</v>
      </c>
      <c r="L4">
        <f>AVERAGE(B2:B7)</f>
        <v>56.724015000000001</v>
      </c>
      <c r="M4">
        <f>_xlfn.STDEV.P(B2:B7)</f>
        <v>0.58275004868725622</v>
      </c>
      <c r="N4">
        <f>AVERAGE(C2,C5,C6,C7)</f>
        <v>2.2838026566560723</v>
      </c>
      <c r="O4">
        <f>AVERAGE(D2,D5,D6,D7)</f>
        <v>1235.7022168121425</v>
      </c>
      <c r="P4">
        <f>AVERAGE(E2,E5,E6,E7)</f>
        <v>3.1637451130000001</v>
      </c>
      <c r="Q4">
        <f>AVERAGE(F2,F5,F6,F7)</f>
        <v>0.87994245634392754</v>
      </c>
      <c r="R4">
        <f>AVERAGE(G2,G5,G6,G7)</f>
        <v>1473.7637598987349</v>
      </c>
    </row>
    <row r="5" spans="1:18" x14ac:dyDescent="0.3">
      <c r="A5" t="s">
        <v>10</v>
      </c>
      <c r="B5">
        <v>56.615951000000003</v>
      </c>
      <c r="C5">
        <v>2.2264229176064099</v>
      </c>
      <c r="D5">
        <v>1203.89455708482</v>
      </c>
      <c r="E5">
        <v>3.1462747289999999</v>
      </c>
      <c r="F5">
        <f t="shared" ref="F5:F47" si="0">E5-C5</f>
        <v>0.91985181139359007</v>
      </c>
      <c r="G5">
        <v>1485.9107852111399</v>
      </c>
      <c r="K5" t="s">
        <v>4</v>
      </c>
      <c r="L5">
        <v>2.4969999999999999</v>
      </c>
    </row>
    <row r="6" spans="1:18" x14ac:dyDescent="0.3">
      <c r="A6" t="s">
        <v>11</v>
      </c>
      <c r="B6">
        <v>56.360202000000001</v>
      </c>
      <c r="C6">
        <v>2.3122353454087601</v>
      </c>
      <c r="D6">
        <v>1246.8203093877701</v>
      </c>
      <c r="E6">
        <v>3.2014154170000002</v>
      </c>
      <c r="F6">
        <f t="shared" si="0"/>
        <v>0.88918007159124013</v>
      </c>
      <c r="G6">
        <v>1475.7768264379699</v>
      </c>
      <c r="J6" t="s">
        <v>60</v>
      </c>
      <c r="K6" t="s">
        <v>3</v>
      </c>
      <c r="L6">
        <f>AVERAGE(B8:B12)</f>
        <v>56.9381524</v>
      </c>
      <c r="M6">
        <f>_xlfn.STDEV.P(B8:B12)</f>
        <v>1.6121794109457659</v>
      </c>
      <c r="N6">
        <f>AVERAGE(C8:C11)</f>
        <v>2.3941480961966226</v>
      </c>
      <c r="O6">
        <f>AVERAGE(D8:D11)</f>
        <v>1290.682052586835</v>
      </c>
      <c r="P6">
        <f>AVERAGE(E8:E11)</f>
        <v>3.1891360085499998</v>
      </c>
      <c r="Q6">
        <f>AVERAGE(F8:F11)</f>
        <v>0.79498791235337751</v>
      </c>
      <c r="R6">
        <f>AVERAGE(G8:G11)</f>
        <v>1474.3719345419324</v>
      </c>
    </row>
    <row r="7" spans="1:18" x14ac:dyDescent="0.3">
      <c r="A7" t="s">
        <v>12</v>
      </c>
      <c r="B7">
        <v>55.779158000000002</v>
      </c>
      <c r="C7">
        <v>2.32298879792716</v>
      </c>
      <c r="D7">
        <v>1239.96443391809</v>
      </c>
      <c r="E7">
        <v>3.2538903060000002</v>
      </c>
      <c r="F7">
        <f t="shared" si="0"/>
        <v>0.93090150807284022</v>
      </c>
      <c r="G7">
        <v>1469.2531257810799</v>
      </c>
      <c r="K7" t="s">
        <v>4</v>
      </c>
      <c r="L7">
        <v>2.0070000000000001</v>
      </c>
    </row>
    <row r="8" spans="1:18" x14ac:dyDescent="0.3">
      <c r="A8" t="s">
        <v>13</v>
      </c>
      <c r="B8">
        <v>54.929265000000001</v>
      </c>
      <c r="C8">
        <v>2.45524124929746</v>
      </c>
      <c r="D8">
        <v>1293.71670721591</v>
      </c>
      <c r="E8">
        <v>3.36131</v>
      </c>
      <c r="F8">
        <f t="shared" si="0"/>
        <v>0.90606875070254</v>
      </c>
      <c r="G8">
        <v>1528.6816013841899</v>
      </c>
      <c r="J8" t="s">
        <v>61</v>
      </c>
      <c r="K8" t="s">
        <v>3</v>
      </c>
      <c r="L8">
        <f>AVERAGE(B13:B16)</f>
        <v>61.928338499999995</v>
      </c>
      <c r="M8">
        <f>_xlfn.STDEV.P(B13:B16)</f>
        <v>1.5922118411195303</v>
      </c>
    </row>
    <row r="9" spans="1:18" x14ac:dyDescent="0.3">
      <c r="A9" t="s">
        <v>14</v>
      </c>
      <c r="B9">
        <v>57.759351000000002</v>
      </c>
      <c r="C9">
        <v>2.3630707459459002</v>
      </c>
      <c r="D9">
        <v>1307.1349755292099</v>
      </c>
      <c r="E9">
        <v>3.2236840342000002</v>
      </c>
      <c r="F9">
        <f t="shared" si="0"/>
        <v>0.8606132882541</v>
      </c>
      <c r="G9">
        <v>1545.7013255617201</v>
      </c>
      <c r="K9" t="s">
        <v>4</v>
      </c>
      <c r="L9">
        <v>2.9689999999999999</v>
      </c>
    </row>
    <row r="10" spans="1:18" x14ac:dyDescent="0.3">
      <c r="A10" t="s">
        <v>15</v>
      </c>
      <c r="B10">
        <v>55.957109000000003</v>
      </c>
      <c r="C10">
        <v>2.3680029072932398</v>
      </c>
      <c r="D10">
        <v>1269.10885895725</v>
      </c>
      <c r="E10">
        <v>3.16093</v>
      </c>
      <c r="F10">
        <f t="shared" si="0"/>
        <v>0.79292709270676021</v>
      </c>
      <c r="G10">
        <v>1464.2524070585</v>
      </c>
      <c r="J10" t="s">
        <v>62</v>
      </c>
      <c r="K10" t="s">
        <v>3</v>
      </c>
      <c r="L10">
        <f>AVERAGE(B17:B21)</f>
        <v>61.443794000000004</v>
      </c>
      <c r="M10">
        <f>_xlfn.STDEV.P(B17:B21)</f>
        <v>1.323130251459016</v>
      </c>
    </row>
    <row r="11" spans="1:18" x14ac:dyDescent="0.3">
      <c r="A11" t="s">
        <v>16</v>
      </c>
      <c r="B11">
        <v>56.445897000000002</v>
      </c>
      <c r="C11">
        <v>2.39027748224989</v>
      </c>
      <c r="D11">
        <v>1292.7676686449699</v>
      </c>
      <c r="E11">
        <v>3.0106199999999999</v>
      </c>
      <c r="F11">
        <f t="shared" si="0"/>
        <v>0.62034251775010985</v>
      </c>
      <c r="G11">
        <v>1358.85240416332</v>
      </c>
      <c r="K11" t="s">
        <v>4</v>
      </c>
      <c r="L11">
        <v>2.4079999999999999</v>
      </c>
    </row>
    <row r="12" spans="1:18" x14ac:dyDescent="0.3">
      <c r="A12" t="s">
        <v>17</v>
      </c>
      <c r="B12">
        <v>59.599139999999998</v>
      </c>
      <c r="C12">
        <v>2.2074078207840002</v>
      </c>
      <c r="D12">
        <v>1255.99693748001</v>
      </c>
      <c r="E12">
        <v>2.8830499999999999</v>
      </c>
      <c r="F12">
        <f t="shared" si="0"/>
        <v>0.67564217921599967</v>
      </c>
      <c r="H12" t="s">
        <v>71</v>
      </c>
      <c r="J12" t="s">
        <v>63</v>
      </c>
      <c r="K12" t="s">
        <v>3</v>
      </c>
      <c r="L12">
        <f>AVERAGE(B22:B26)</f>
        <v>61.099745200000008</v>
      </c>
      <c r="M12">
        <f>_xlfn.STDEV.P(B22:B26)</f>
        <v>2.303046803499869</v>
      </c>
      <c r="N12">
        <f>AVERAGE(C25:C27,C29,C30,C31)</f>
        <v>1.6988502365409832</v>
      </c>
      <c r="O12">
        <f>AVERAGE(D25:D27,D29,D30,D31)</f>
        <v>967.09926227255153</v>
      </c>
      <c r="P12">
        <f>AVERAGE(E25:E27,E29,E30,E31)</f>
        <v>3.0370443622333334</v>
      </c>
      <c r="Q12">
        <f>AVERAGE(F25:F27,F29,F30,F31)</f>
        <v>1.3381941256923497</v>
      </c>
      <c r="R12">
        <f>AVERAGE(G25:G27,G29,G30,G31)</f>
        <v>1354.09292465059</v>
      </c>
    </row>
    <row r="13" spans="1:18" x14ac:dyDescent="0.3">
      <c r="A13" t="s">
        <v>18</v>
      </c>
      <c r="B13">
        <v>60.426707</v>
      </c>
      <c r="E13">
        <v>3.20295</v>
      </c>
      <c r="G13">
        <v>1392.16229</v>
      </c>
      <c r="K13" t="s">
        <v>4</v>
      </c>
      <c r="L13">
        <v>3.9209999999999998</v>
      </c>
    </row>
    <row r="14" spans="1:18" x14ac:dyDescent="0.3">
      <c r="A14" t="s">
        <v>19</v>
      </c>
      <c r="B14">
        <v>60.902084000000002</v>
      </c>
      <c r="J14" t="s">
        <v>64</v>
      </c>
      <c r="K14" t="s">
        <v>3</v>
      </c>
      <c r="L14">
        <f>AVERAGE(B27:B32)</f>
        <v>59.967709333333339</v>
      </c>
      <c r="M14">
        <f>_xlfn.STDEV.P(B27:B32)</f>
        <v>0.80711663809754952</v>
      </c>
      <c r="N14">
        <f>AVERAGE(C27:C29,C31,C32,C33)</f>
        <v>1.7273122571777015</v>
      </c>
      <c r="O14">
        <f>AVERAGE(D27:D29,D31,D32,D33)</f>
        <v>974.05299497927626</v>
      </c>
      <c r="P14">
        <f>AVERAGE(E27:E29,E31,E32,E33)</f>
        <v>3.1463566425000002</v>
      </c>
      <c r="Q14">
        <f>AVERAGE(F27:F29,F31,F32,F33)</f>
        <v>1.4190443853222983</v>
      </c>
      <c r="R14">
        <f>AVERAGE(G27:G29,G31,G32,G33)</f>
        <v>1378.5395817800184</v>
      </c>
    </row>
    <row r="15" spans="1:18" x14ac:dyDescent="0.3">
      <c r="A15" t="s">
        <v>20</v>
      </c>
      <c r="B15">
        <v>61.843698000000003</v>
      </c>
      <c r="H15" t="s">
        <v>71</v>
      </c>
      <c r="K15" t="s">
        <v>4</v>
      </c>
      <c r="L15">
        <v>2.5680000000000001</v>
      </c>
    </row>
    <row r="16" spans="1:18" x14ac:dyDescent="0.3">
      <c r="A16" t="s">
        <v>21</v>
      </c>
      <c r="B16">
        <v>64.540864999999997</v>
      </c>
      <c r="J16" t="s">
        <v>65</v>
      </c>
      <c r="K16" t="s">
        <v>3</v>
      </c>
      <c r="L16">
        <f>AVERAGE(B33:B37)</f>
        <v>59.776086599999999</v>
      </c>
      <c r="M16">
        <f>_xlfn.STDEV.P(B33:B37)</f>
        <v>0.69294270356490639</v>
      </c>
      <c r="N16">
        <f>AVERAGE(C33:C36)</f>
        <v>1.7947652905604199</v>
      </c>
      <c r="O16">
        <f>AVERAGE(D33:D36)</f>
        <v>1018.4132517665066</v>
      </c>
      <c r="P16">
        <f>AVERAGE(E33:E36)</f>
        <v>3.1177534204000001</v>
      </c>
      <c r="Q16">
        <f>AVERAGE(F33:F36)</f>
        <v>1.32298812983958</v>
      </c>
      <c r="R16">
        <f>AVERAGE(G33:G36)</f>
        <v>1374.01959789987</v>
      </c>
    </row>
    <row r="17" spans="1:18" x14ac:dyDescent="0.3">
      <c r="A17" t="s">
        <v>22</v>
      </c>
      <c r="B17">
        <v>60.007829000000001</v>
      </c>
      <c r="K17" t="s">
        <v>4</v>
      </c>
      <c r="L17">
        <v>1.2450000000000001</v>
      </c>
    </row>
    <row r="18" spans="1:18" x14ac:dyDescent="0.3">
      <c r="A18" t="s">
        <v>23</v>
      </c>
      <c r="B18">
        <v>60.822989999999997</v>
      </c>
      <c r="J18" t="s">
        <v>66</v>
      </c>
      <c r="K18" t="s">
        <v>3</v>
      </c>
      <c r="L18">
        <f>AVERAGE(B38:B42)</f>
        <v>62.781457599999996</v>
      </c>
      <c r="M18">
        <f>_xlfn.STDEV.P(B38:B42)</f>
        <v>1.248746753514995</v>
      </c>
      <c r="N18">
        <f>AVERAGE(C38:C42)</f>
        <v>1.456355865981918</v>
      </c>
      <c r="O18">
        <f>AVERAGE(D38:D42)</f>
        <v>851.26759202313337</v>
      </c>
      <c r="P18">
        <f>AVERAGE(E38:E42)</f>
        <v>3.17875</v>
      </c>
      <c r="Q18">
        <f>AVERAGE(F38:F42)</f>
        <v>1.7223941340180819</v>
      </c>
      <c r="R18">
        <f>AVERAGE(G38:G42)</f>
        <v>1292.5537569812038</v>
      </c>
    </row>
    <row r="19" spans="1:18" x14ac:dyDescent="0.3">
      <c r="A19" t="s">
        <v>24</v>
      </c>
      <c r="B19">
        <v>62.477272999999997</v>
      </c>
      <c r="K19" t="s">
        <v>4</v>
      </c>
      <c r="L19">
        <v>1.704</v>
      </c>
    </row>
    <row r="20" spans="1:18" x14ac:dyDescent="0.3">
      <c r="A20" t="s">
        <v>25</v>
      </c>
      <c r="B20">
        <v>63.490746000000001</v>
      </c>
      <c r="J20" t="s">
        <v>67</v>
      </c>
      <c r="K20" t="s">
        <v>3</v>
      </c>
      <c r="L20">
        <f>AVERAGE(B43:B47)</f>
        <v>64.407134200000002</v>
      </c>
      <c r="M20">
        <f>_xlfn.STDEV.P(B43:B47)</f>
        <v>1.4637433776240136</v>
      </c>
      <c r="N20">
        <f>AVERAGE(C43:C47)</f>
        <v>1.4050963277687463</v>
      </c>
      <c r="O20">
        <f>AVERAGE(D43:D47)</f>
        <v>837.89021757369233</v>
      </c>
      <c r="P20">
        <f>AVERAGE(E43:E47)</f>
        <v>3.1899280000000001</v>
      </c>
      <c r="Q20">
        <f>AVERAGE(F43:F47)</f>
        <v>1.7848316722312538</v>
      </c>
      <c r="R20">
        <f>AVERAGE(G43:G47)</f>
        <v>1266.056028445274</v>
      </c>
    </row>
    <row r="21" spans="1:18" x14ac:dyDescent="0.3">
      <c r="A21" t="s">
        <v>26</v>
      </c>
      <c r="B21">
        <v>60.420132000000002</v>
      </c>
      <c r="K21" t="s">
        <v>4</v>
      </c>
      <c r="L21">
        <v>3.8929999999999998</v>
      </c>
    </row>
    <row r="22" spans="1:18" x14ac:dyDescent="0.3">
      <c r="A22" t="s">
        <v>27</v>
      </c>
      <c r="B22">
        <v>62.413978</v>
      </c>
      <c r="C22">
        <v>1.77122919225346</v>
      </c>
      <c r="D22">
        <v>1043.0806203826501</v>
      </c>
      <c r="E22">
        <v>3.0591599999999999</v>
      </c>
      <c r="F22">
        <f t="shared" si="0"/>
        <v>1.2879308077465399</v>
      </c>
      <c r="G22">
        <v>1388.95274921894</v>
      </c>
      <c r="J22" t="s">
        <v>68</v>
      </c>
      <c r="K22" t="s">
        <v>3</v>
      </c>
      <c r="L22">
        <f>AVERAGE(B48:B51)</f>
        <v>55.720539500000001</v>
      </c>
      <c r="M22">
        <f>_xlfn.STDEV.P(B48:B51)</f>
        <v>1.1525450511226232</v>
      </c>
      <c r="N22" t="e">
        <f>AVERAGE(C48:C51)</f>
        <v>#DIV/0!</v>
      </c>
      <c r="O22" t="e">
        <f>AVERAGE(D48:D51)</f>
        <v>#DIV/0!</v>
      </c>
      <c r="P22" t="e">
        <f>AVERAGE(E48:E51)</f>
        <v>#DIV/0!</v>
      </c>
      <c r="Q22" t="e">
        <f>AVERAGE(F48:F51)</f>
        <v>#DIV/0!</v>
      </c>
      <c r="R22" t="e">
        <f>AVERAGE(G48:G51)</f>
        <v>#DIV/0!</v>
      </c>
    </row>
    <row r="23" spans="1:18" x14ac:dyDescent="0.3">
      <c r="A23" t="s">
        <v>28</v>
      </c>
      <c r="B23">
        <v>59.137090999999998</v>
      </c>
      <c r="C23">
        <v>1.81574574716563</v>
      </c>
      <c r="D23">
        <v>1014.64212382997</v>
      </c>
      <c r="E23">
        <v>3.25197</v>
      </c>
      <c r="F23">
        <f t="shared" si="0"/>
        <v>1.4362242528343701</v>
      </c>
      <c r="G23">
        <v>1333.8501721871901</v>
      </c>
      <c r="K23" t="s">
        <v>4</v>
      </c>
      <c r="L23">
        <v>2.3889999999999998</v>
      </c>
    </row>
    <row r="24" spans="1:18" x14ac:dyDescent="0.3">
      <c r="A24" t="s">
        <v>29</v>
      </c>
      <c r="B24">
        <v>62.350147999999997</v>
      </c>
      <c r="C24">
        <v>1.7143045893945801</v>
      </c>
      <c r="D24">
        <v>1006.52130065832</v>
      </c>
      <c r="E24">
        <v>2.8475899999999998</v>
      </c>
      <c r="F24">
        <f t="shared" si="0"/>
        <v>1.1332854106054198</v>
      </c>
      <c r="G24">
        <v>1358.14913</v>
      </c>
    </row>
    <row r="25" spans="1:18" x14ac:dyDescent="0.3">
      <c r="A25" t="s">
        <v>30</v>
      </c>
      <c r="B25">
        <v>63.896835000000003</v>
      </c>
      <c r="C25">
        <v>1.6138889266229399</v>
      </c>
      <c r="D25">
        <v>967.32710952752905</v>
      </c>
      <c r="E25">
        <v>3.0064299999999999</v>
      </c>
      <c r="F25">
        <f t="shared" si="0"/>
        <v>1.39254107337706</v>
      </c>
      <c r="G25">
        <v>1430.4676989365601</v>
      </c>
    </row>
    <row r="26" spans="1:18" x14ac:dyDescent="0.3">
      <c r="A26" t="s">
        <v>31</v>
      </c>
      <c r="B26">
        <v>57.700673999999999</v>
      </c>
      <c r="C26">
        <v>1.8585730243563801</v>
      </c>
      <c r="D26">
        <v>1014.7084878358201</v>
      </c>
      <c r="E26">
        <v>2.6759300000000001</v>
      </c>
      <c r="F26">
        <f t="shared" si="0"/>
        <v>0.81735697564362009</v>
      </c>
      <c r="G26">
        <v>1178.95756508215</v>
      </c>
    </row>
    <row r="27" spans="1:18" x14ac:dyDescent="0.3">
      <c r="A27" t="s">
        <v>32</v>
      </c>
      <c r="B27">
        <v>60.143006</v>
      </c>
      <c r="C27">
        <v>1.63459607426016</v>
      </c>
      <c r="D27">
        <v>922.95220901805305</v>
      </c>
      <c r="E27">
        <v>3.1395957844</v>
      </c>
      <c r="F27">
        <f t="shared" si="0"/>
        <v>1.50499971013984</v>
      </c>
      <c r="G27">
        <v>1378.5617927895801</v>
      </c>
      <c r="I27">
        <v>1.20265</v>
      </c>
    </row>
    <row r="28" spans="1:18" x14ac:dyDescent="0.3">
      <c r="A28" t="s">
        <v>33</v>
      </c>
      <c r="B28">
        <v>59.256512999999998</v>
      </c>
      <c r="C28">
        <v>1.67610144059788</v>
      </c>
      <c r="D28">
        <v>933.942755041071</v>
      </c>
      <c r="E28">
        <v>3.1745299999999999</v>
      </c>
      <c r="F28">
        <f t="shared" si="0"/>
        <v>1.4984285594021198</v>
      </c>
      <c r="G28">
        <v>1387.6118355459901</v>
      </c>
      <c r="I28">
        <v>1.4976700000000001</v>
      </c>
    </row>
    <row r="29" spans="1:18" x14ac:dyDescent="0.3">
      <c r="A29" t="s">
        <v>34</v>
      </c>
      <c r="B29">
        <v>60.331130000000002</v>
      </c>
      <c r="C29">
        <v>1.6766833363084701</v>
      </c>
      <c r="D29">
        <v>951.23087331660099</v>
      </c>
      <c r="E29">
        <v>3.2456100000000001</v>
      </c>
      <c r="F29">
        <f t="shared" si="0"/>
        <v>1.56892666369153</v>
      </c>
      <c r="G29">
        <v>1380.2624337848699</v>
      </c>
    </row>
    <row r="30" spans="1:18" x14ac:dyDescent="0.3">
      <c r="A30" t="s">
        <v>35</v>
      </c>
      <c r="B30">
        <v>61.297736</v>
      </c>
      <c r="C30">
        <v>1.6722464654160401</v>
      </c>
      <c r="D30">
        <v>963.75148764005303</v>
      </c>
      <c r="E30">
        <v>3.00421</v>
      </c>
      <c r="F30">
        <f t="shared" si="0"/>
        <v>1.33196353458396</v>
      </c>
      <c r="H30" t="s">
        <v>71</v>
      </c>
    </row>
    <row r="31" spans="1:18" x14ac:dyDescent="0.3">
      <c r="A31" t="s">
        <v>36</v>
      </c>
      <c r="B31">
        <v>60.021822</v>
      </c>
      <c r="C31">
        <v>1.7371135922819101</v>
      </c>
      <c r="D31">
        <v>982.62540629725299</v>
      </c>
      <c r="E31">
        <v>3.1504903889999998</v>
      </c>
      <c r="F31">
        <f t="shared" si="0"/>
        <v>1.4133767967180897</v>
      </c>
      <c r="G31">
        <v>1402.21513265979</v>
      </c>
      <c r="I31">
        <v>1.5210399999999999</v>
      </c>
    </row>
    <row r="32" spans="1:18" x14ac:dyDescent="0.3">
      <c r="A32" t="s">
        <v>37</v>
      </c>
      <c r="B32">
        <v>58.756048999999997</v>
      </c>
      <c r="C32">
        <v>1.81824685228408</v>
      </c>
      <c r="D32">
        <v>1009.57396246899</v>
      </c>
      <c r="E32">
        <v>3.1536</v>
      </c>
      <c r="F32">
        <f t="shared" si="0"/>
        <v>1.33535314771592</v>
      </c>
      <c r="G32">
        <v>1358.16562430199</v>
      </c>
      <c r="I32">
        <v>1.5355099999999999</v>
      </c>
    </row>
    <row r="33" spans="1:9" x14ac:dyDescent="0.3">
      <c r="A33" t="s">
        <v>38</v>
      </c>
      <c r="B33">
        <v>60.657324000000003</v>
      </c>
      <c r="C33">
        <v>1.8211322473337099</v>
      </c>
      <c r="D33">
        <v>1043.99276373369</v>
      </c>
      <c r="E33">
        <v>3.0143136816</v>
      </c>
      <c r="F33">
        <f t="shared" si="0"/>
        <v>1.1931814342662901</v>
      </c>
      <c r="G33">
        <v>1364.4206715978901</v>
      </c>
      <c r="I33">
        <v>1.55752</v>
      </c>
    </row>
    <row r="34" spans="1:9" x14ac:dyDescent="0.3">
      <c r="A34" t="s">
        <v>39</v>
      </c>
      <c r="B34">
        <v>59.866709999999998</v>
      </c>
      <c r="C34">
        <v>1.7995216709739199</v>
      </c>
      <c r="D34">
        <v>1017.44771014911</v>
      </c>
      <c r="E34">
        <v>3.27108</v>
      </c>
      <c r="F34">
        <f t="shared" si="0"/>
        <v>1.4715583290260801</v>
      </c>
      <c r="G34">
        <v>1424.3918815397001</v>
      </c>
    </row>
    <row r="35" spans="1:9" x14ac:dyDescent="0.3">
      <c r="A35" t="s">
        <v>40</v>
      </c>
      <c r="B35">
        <v>59.864015999999999</v>
      </c>
      <c r="C35">
        <v>1.8156625914626201</v>
      </c>
      <c r="D35">
        <v>1027.0645282592</v>
      </c>
      <c r="E35">
        <v>3.1293000000000002</v>
      </c>
      <c r="F35">
        <f t="shared" si="0"/>
        <v>1.3136374085373801</v>
      </c>
      <c r="G35">
        <v>1379.1126421454601</v>
      </c>
    </row>
    <row r="36" spans="1:9" x14ac:dyDescent="0.3">
      <c r="A36" t="s">
        <v>41</v>
      </c>
      <c r="B36">
        <v>59.969636999999999</v>
      </c>
      <c r="C36">
        <v>1.7427446524714301</v>
      </c>
      <c r="D36">
        <v>985.14800492402696</v>
      </c>
      <c r="E36">
        <v>3.0563199999999999</v>
      </c>
      <c r="F36">
        <f t="shared" si="0"/>
        <v>1.3135753475285699</v>
      </c>
      <c r="G36">
        <v>1328.15319631643</v>
      </c>
      <c r="I36">
        <v>1.53871</v>
      </c>
    </row>
    <row r="37" spans="1:9" x14ac:dyDescent="0.3">
      <c r="A37" t="s">
        <v>42</v>
      </c>
      <c r="B37">
        <v>58.522745999999998</v>
      </c>
      <c r="C37">
        <v>1.77677492871321</v>
      </c>
      <c r="D37">
        <v>981.29473252251</v>
      </c>
      <c r="H37" t="s">
        <v>71</v>
      </c>
    </row>
    <row r="38" spans="1:9" x14ac:dyDescent="0.3">
      <c r="A38" t="s">
        <v>43</v>
      </c>
      <c r="B38">
        <v>64.728959000000003</v>
      </c>
      <c r="C38">
        <v>1.42452863533692</v>
      </c>
      <c r="D38">
        <v>857.35359731049505</v>
      </c>
      <c r="E38">
        <v>3.0796299999999999</v>
      </c>
      <c r="F38">
        <f t="shared" si="0"/>
        <v>1.6551013646630799</v>
      </c>
      <c r="G38">
        <v>1318.88748071644</v>
      </c>
    </row>
    <row r="39" spans="1:9" x14ac:dyDescent="0.3">
      <c r="A39" t="s">
        <v>44</v>
      </c>
      <c r="B39">
        <v>63.066552999999999</v>
      </c>
      <c r="C39">
        <v>1.4803681315325301</v>
      </c>
      <c r="D39">
        <v>870.55059926807496</v>
      </c>
      <c r="E39">
        <v>3.1150099999999998</v>
      </c>
      <c r="F39">
        <f t="shared" si="0"/>
        <v>1.6346418684674697</v>
      </c>
      <c r="G39">
        <v>1255.92444921536</v>
      </c>
    </row>
    <row r="40" spans="1:9" x14ac:dyDescent="0.3">
      <c r="A40" t="s">
        <v>45</v>
      </c>
      <c r="B40">
        <v>62.607255000000002</v>
      </c>
      <c r="C40">
        <v>1.3740015798935401</v>
      </c>
      <c r="D40">
        <v>797.61741782797799</v>
      </c>
      <c r="E40">
        <v>3.0787599999999999</v>
      </c>
      <c r="F40">
        <f t="shared" si="0"/>
        <v>1.7047584201064598</v>
      </c>
      <c r="G40">
        <v>1274.07166868431</v>
      </c>
    </row>
    <row r="41" spans="1:9" x14ac:dyDescent="0.3">
      <c r="A41" t="s">
        <v>46</v>
      </c>
      <c r="B41">
        <v>60.810464000000003</v>
      </c>
      <c r="C41">
        <v>1.5028219210290099</v>
      </c>
      <c r="D41">
        <v>853.06251927145297</v>
      </c>
      <c r="E41">
        <v>3.4765199999999998</v>
      </c>
      <c r="F41">
        <f t="shared" si="0"/>
        <v>1.9736980789709899</v>
      </c>
      <c r="G41">
        <v>1311.2073654733399</v>
      </c>
    </row>
    <row r="42" spans="1:9" x14ac:dyDescent="0.3">
      <c r="A42" t="s">
        <v>47</v>
      </c>
      <c r="B42">
        <v>62.694057000000001</v>
      </c>
      <c r="C42">
        <v>1.50005906211759</v>
      </c>
      <c r="D42">
        <v>877.75382643766602</v>
      </c>
      <c r="E42">
        <v>3.1438299999999999</v>
      </c>
      <c r="F42">
        <f t="shared" si="0"/>
        <v>1.6437709378824099</v>
      </c>
      <c r="G42">
        <v>1302.6778208165699</v>
      </c>
    </row>
    <row r="43" spans="1:9" x14ac:dyDescent="0.3">
      <c r="A43" t="s">
        <v>48</v>
      </c>
      <c r="B43">
        <v>61.538150000000002</v>
      </c>
      <c r="C43">
        <v>1.46712096224739</v>
      </c>
      <c r="D43">
        <v>841.300948429242</v>
      </c>
      <c r="E43">
        <v>3.2852399999999999</v>
      </c>
      <c r="F43">
        <f t="shared" si="0"/>
        <v>1.81811903775261</v>
      </c>
      <c r="G43">
        <v>1195.03121915157</v>
      </c>
    </row>
    <row r="44" spans="1:9" x14ac:dyDescent="0.3">
      <c r="A44" t="s">
        <v>49</v>
      </c>
      <c r="B44">
        <v>65.156191000000007</v>
      </c>
      <c r="C44">
        <v>1.4080956350313101</v>
      </c>
      <c r="D44">
        <v>852.30529042366095</v>
      </c>
      <c r="E44">
        <v>3.3407499999999999</v>
      </c>
      <c r="F44">
        <f t="shared" si="0"/>
        <v>1.9326543649686898</v>
      </c>
      <c r="G44">
        <v>1348.2810887512901</v>
      </c>
    </row>
    <row r="45" spans="1:9" x14ac:dyDescent="0.3">
      <c r="A45" t="s">
        <v>50</v>
      </c>
      <c r="B45">
        <v>64.869969999999995</v>
      </c>
      <c r="C45">
        <v>1.37767624473659</v>
      </c>
      <c r="D45">
        <v>828.82819665775401</v>
      </c>
      <c r="E45">
        <v>3.1147399999999998</v>
      </c>
      <c r="F45">
        <f t="shared" si="0"/>
        <v>1.7370637552634098</v>
      </c>
      <c r="G45">
        <v>1297.36549328153</v>
      </c>
    </row>
    <row r="46" spans="1:9" x14ac:dyDescent="0.3">
      <c r="A46" t="s">
        <v>51</v>
      </c>
      <c r="B46">
        <v>64.827406999999994</v>
      </c>
      <c r="C46">
        <v>1.3855900226153</v>
      </c>
      <c r="D46">
        <v>833.41467631221406</v>
      </c>
      <c r="E46">
        <v>3.2847</v>
      </c>
      <c r="F46">
        <f t="shared" si="0"/>
        <v>1.8991099773847</v>
      </c>
      <c r="G46">
        <v>1263.48072267304</v>
      </c>
    </row>
    <row r="47" spans="1:9" x14ac:dyDescent="0.3">
      <c r="A47" t="s">
        <v>52</v>
      </c>
      <c r="B47">
        <v>65.643952999999996</v>
      </c>
      <c r="C47">
        <v>1.38699877421314</v>
      </c>
      <c r="D47">
        <v>833.60197604559096</v>
      </c>
      <c r="E47">
        <v>2.92421</v>
      </c>
      <c r="F47">
        <f t="shared" si="0"/>
        <v>1.53721122578686</v>
      </c>
      <c r="G47">
        <v>1226.1216183689401</v>
      </c>
    </row>
    <row r="48" spans="1:9" x14ac:dyDescent="0.3">
      <c r="A48" t="s">
        <v>54</v>
      </c>
      <c r="B48">
        <v>55.525728999999998</v>
      </c>
    </row>
    <row r="49" spans="1:16" x14ac:dyDescent="0.3">
      <c r="A49" t="s">
        <v>55</v>
      </c>
      <c r="B49">
        <v>57.657311999999997</v>
      </c>
    </row>
    <row r="50" spans="1:16" x14ac:dyDescent="0.3">
      <c r="A50" t="s">
        <v>56</v>
      </c>
      <c r="B50">
        <v>54.789617999999997</v>
      </c>
    </row>
    <row r="51" spans="1:16" x14ac:dyDescent="0.3">
      <c r="A51" t="s">
        <v>57</v>
      </c>
      <c r="B51">
        <v>54.909498999999997</v>
      </c>
    </row>
    <row r="52" spans="1:16" x14ac:dyDescent="0.3">
      <c r="A52" t="s">
        <v>58</v>
      </c>
      <c r="B52">
        <v>61.437919999999998</v>
      </c>
    </row>
    <row r="53" spans="1:16" x14ac:dyDescent="0.3">
      <c r="C53" t="s">
        <v>78</v>
      </c>
      <c r="D53" t="s">
        <v>79</v>
      </c>
      <c r="E53" t="s">
        <v>70</v>
      </c>
      <c r="F53" t="s">
        <v>80</v>
      </c>
      <c r="G53" t="s">
        <v>76</v>
      </c>
      <c r="H53" t="s">
        <v>81</v>
      </c>
    </row>
    <row r="54" spans="1:16" x14ac:dyDescent="0.3">
      <c r="A54" t="s">
        <v>18</v>
      </c>
      <c r="B54">
        <v>60.426707</v>
      </c>
      <c r="C54">
        <v>2.23034</v>
      </c>
      <c r="D54">
        <v>1295.83456</v>
      </c>
      <c r="E54">
        <v>3.20295</v>
      </c>
      <c r="F54">
        <v>1074.2572399999999</v>
      </c>
      <c r="G54">
        <v>1392.16229</v>
      </c>
      <c r="H54">
        <f>F54/D54</f>
        <v>0.82900801781363198</v>
      </c>
      <c r="P54">
        <v>2.0956600000000001</v>
      </c>
    </row>
    <row r="55" spans="1:16" x14ac:dyDescent="0.3">
      <c r="A55" t="s">
        <v>19</v>
      </c>
      <c r="B55">
        <v>60.902084000000002</v>
      </c>
      <c r="C55">
        <v>2.2114952248800002</v>
      </c>
      <c r="D55">
        <v>1309.7086109443201</v>
      </c>
      <c r="E55">
        <v>3.0576507130000001</v>
      </c>
      <c r="F55">
        <v>1055.28991560331</v>
      </c>
      <c r="G55">
        <v>1377.78654217287</v>
      </c>
      <c r="H55">
        <f t="shared" ref="H55:H62" si="1">F55/D55</f>
        <v>0.80574404625959484</v>
      </c>
      <c r="J55">
        <f>AVERAGE(C54:C55,C57)</f>
        <v>2.1816594253933332</v>
      </c>
      <c r="K55">
        <f t="shared" ref="K55:O55" si="2">AVERAGE(D54:D55,D57)</f>
        <v>1299.9320537275635</v>
      </c>
      <c r="L55">
        <f t="shared" si="2"/>
        <v>2.9879804143221</v>
      </c>
      <c r="M55">
        <f t="shared" si="2"/>
        <v>1074.1960868182666</v>
      </c>
      <c r="N55">
        <f t="shared" si="2"/>
        <v>1371.0339590374833</v>
      </c>
      <c r="O55">
        <f t="shared" si="2"/>
        <v>0.82642880391970974</v>
      </c>
      <c r="P55">
        <v>2.1307200000000002</v>
      </c>
    </row>
    <row r="56" spans="1:16" x14ac:dyDescent="0.3">
      <c r="A56" t="s">
        <v>20</v>
      </c>
      <c r="B56">
        <v>61.843698000000003</v>
      </c>
      <c r="I56" t="s">
        <v>71</v>
      </c>
    </row>
    <row r="57" spans="1:16" x14ac:dyDescent="0.3">
      <c r="A57" t="s">
        <v>21</v>
      </c>
      <c r="B57">
        <v>64.540864999999997</v>
      </c>
      <c r="C57">
        <v>2.1031430513</v>
      </c>
      <c r="D57">
        <v>1294.2529902383701</v>
      </c>
      <c r="E57">
        <v>2.7033405299663</v>
      </c>
      <c r="F57">
        <v>1093.04110485149</v>
      </c>
      <c r="G57">
        <v>1343.15304493958</v>
      </c>
      <c r="H57">
        <f t="shared" si="1"/>
        <v>0.84453434768590196</v>
      </c>
    </row>
    <row r="58" spans="1:16" x14ac:dyDescent="0.3">
      <c r="A58" t="s">
        <v>22</v>
      </c>
      <c r="B58">
        <v>60.007829000000001</v>
      </c>
      <c r="C58">
        <v>2.3052160698000002</v>
      </c>
      <c r="D58">
        <v>1166.3152970797501</v>
      </c>
      <c r="E58">
        <v>3.1926155199999999</v>
      </c>
      <c r="F58">
        <v>1063.83070452836</v>
      </c>
      <c r="G58">
        <v>1337.0760661264601</v>
      </c>
      <c r="H58">
        <f t="shared" si="1"/>
        <v>0.91212959925331205</v>
      </c>
      <c r="P58">
        <v>1.5857300000000001</v>
      </c>
    </row>
    <row r="59" spans="1:16" x14ac:dyDescent="0.3">
      <c r="A59" t="s">
        <v>23</v>
      </c>
      <c r="B59">
        <v>60.822989999999997</v>
      </c>
      <c r="C59">
        <v>2.1842783200000002</v>
      </c>
      <c r="D59">
        <v>1158.9643171333</v>
      </c>
      <c r="E59">
        <v>3.1370123479999998</v>
      </c>
      <c r="F59">
        <v>1057.82314304801</v>
      </c>
      <c r="G59">
        <v>1411.6719545257299</v>
      </c>
      <c r="H59">
        <f t="shared" si="1"/>
        <v>0.91273141667082314</v>
      </c>
      <c r="J59">
        <f>AVERAGE(C58:C60)</f>
        <v>2.2469145287866668</v>
      </c>
      <c r="K59">
        <f t="shared" ref="K59:O59" si="3">AVERAGE(D58:D60)</f>
        <v>1167.5205709115967</v>
      </c>
      <c r="L59">
        <f t="shared" si="3"/>
        <v>3.1704703616666663</v>
      </c>
      <c r="M59">
        <f t="shared" si="3"/>
        <v>1073.9480520059199</v>
      </c>
      <c r="N59">
        <f t="shared" si="3"/>
        <v>1384.2498905972068</v>
      </c>
      <c r="O59">
        <f t="shared" si="3"/>
        <v>0.91979272112100363</v>
      </c>
      <c r="P59">
        <v>1.54806</v>
      </c>
    </row>
    <row r="60" spans="1:16" x14ac:dyDescent="0.3">
      <c r="A60" t="s">
        <v>24</v>
      </c>
      <c r="B60">
        <v>62.477272999999997</v>
      </c>
      <c r="C60">
        <v>2.2512491965599999</v>
      </c>
      <c r="D60">
        <v>1177.28209852174</v>
      </c>
      <c r="E60">
        <v>3.181783217</v>
      </c>
      <c r="F60">
        <v>1100.19030844139</v>
      </c>
      <c r="G60">
        <v>1404.0016511394299</v>
      </c>
      <c r="H60">
        <f t="shared" si="1"/>
        <v>0.93451714743887582</v>
      </c>
    </row>
    <row r="61" spans="1:16" x14ac:dyDescent="0.3">
      <c r="A61" t="s">
        <v>25</v>
      </c>
      <c r="B61">
        <v>63.490746000000001</v>
      </c>
      <c r="C61">
        <v>2.1391337469999998</v>
      </c>
      <c r="D61">
        <v>1145.7664512455101</v>
      </c>
      <c r="E61">
        <v>3.117417288</v>
      </c>
      <c r="F61">
        <v>1089.02582760378</v>
      </c>
      <c r="G61">
        <v>1374.39369097385</v>
      </c>
      <c r="H61">
        <f t="shared" si="1"/>
        <v>0.95047801968712742</v>
      </c>
    </row>
    <row r="62" spans="1:16" x14ac:dyDescent="0.3">
      <c r="A62" t="s">
        <v>26</v>
      </c>
      <c r="B62">
        <v>60.420132000000002</v>
      </c>
      <c r="H62" t="e">
        <f t="shared" si="1"/>
        <v>#DIV/0!</v>
      </c>
      <c r="I62" t="s">
        <v>71</v>
      </c>
    </row>
  </sheetData>
  <mergeCells count="1">
    <mergeCell ref="I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Xutong Zhang</dc:creator>
  <cp:lastModifiedBy>张旭彤</cp:lastModifiedBy>
  <dcterms:created xsi:type="dcterms:W3CDTF">2015-06-05T18:19:34Z</dcterms:created>
  <dcterms:modified xsi:type="dcterms:W3CDTF">2023-03-06T06:16:18Z</dcterms:modified>
</cp:coreProperties>
</file>